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5\Бюджет Одновременно с проектом\"/>
    </mc:Choice>
  </mc:AlternateContent>
  <xr:revisionPtr revIDLastSave="0" documentId="13_ncr:1_{3855AA0E-D5C6-4571-9857-775F6F5151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  <c r="E13" i="1"/>
  <c r="E12" i="1"/>
  <c r="E11" i="1"/>
  <c r="G6" i="1"/>
  <c r="F6" i="1"/>
  <c r="C6" i="1"/>
  <c r="D6" i="1"/>
  <c r="B6" i="1"/>
  <c r="E8" i="1" l="1"/>
  <c r="E9" i="1"/>
  <c r="C16" i="1" l="1"/>
  <c r="B16" i="1"/>
  <c r="E6" i="1"/>
  <c r="E15" i="1" l="1"/>
  <c r="F16" i="1" l="1"/>
  <c r="G16" i="1"/>
  <c r="D16" i="1"/>
  <c r="E16" i="1" s="1"/>
</calcChain>
</file>

<file path=xl/sharedStrings.xml><?xml version="1.0" encoding="utf-8"?>
<sst xmlns="http://schemas.openxmlformats.org/spreadsheetml/2006/main" count="20" uniqueCount="20">
  <si>
    <t>Наименование</t>
  </si>
  <si>
    <t>в том числе:</t>
  </si>
  <si>
    <t>Доходы  бюджета</t>
  </si>
  <si>
    <t xml:space="preserve">Расходы бюджета </t>
  </si>
  <si>
    <t>Дефицит(профицит)  бюджета</t>
  </si>
  <si>
    <t>налоговые и неналоговые доходы:</t>
  </si>
  <si>
    <t>(рублей)</t>
  </si>
  <si>
    <t xml:space="preserve">2026 год </t>
  </si>
  <si>
    <t>2025 год</t>
  </si>
  <si>
    <t>Динамика 2025 к 2024</t>
  </si>
  <si>
    <t xml:space="preserve">2027 год </t>
  </si>
  <si>
    <t>2023 факт</t>
  </si>
  <si>
    <t>2024 оценка</t>
  </si>
  <si>
    <t>Прогноз основных характеристик (общий объем доходов, общий объем расходов, дефицит (профицит) бюджета) бюджета городского округа "Александровск-Сахалинский район" на 2025 год и на плановый период 2026 и 2027 годов</t>
  </si>
  <si>
    <t>из них:</t>
  </si>
  <si>
    <t xml:space="preserve"> -дотации </t>
  </si>
  <si>
    <t xml:space="preserve"> -субсидии</t>
  </si>
  <si>
    <t xml:space="preserve"> -субвенции</t>
  </si>
  <si>
    <t xml:space="preserve"> -иные МБТ</t>
  </si>
  <si>
    <t>безвозмездные поступления,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</si>
</sst>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1" fillId="2" borderId="5" xfId="0" applyFont="1" applyFill="1" applyBorder="1" applyAlignment="1">
      <alignment wrapText="1"/>
    </xf>
    <xf numFmtId="9" fontId="1" fillId="2" borderId="1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9" fontId="3" fillId="0" borderId="1" xfId="0" applyNumberFormat="1" applyFont="1" applyBorder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9" fontId="2" fillId="0" borderId="0" xfId="0" applyNumberFormat="1" applyFont="1"/>
    <xf numFmtId="0" fontId="2" fillId="0" borderId="0" xfId="0" applyFont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3" fillId="0" borderId="8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0" fontId="6" fillId="0" borderId="9" xfId="0" applyFont="1" applyBorder="1" applyAlignment="1">
      <alignment horizontal="left" vertical="center" wrapText="1" indent="1"/>
    </xf>
    <xf numFmtId="4" fontId="1" fillId="2" borderId="1" xfId="0" applyNumberFormat="1" applyFont="1" applyFill="1" applyBorder="1" applyAlignment="1">
      <alignment horizontal="center"/>
    </xf>
    <xf numFmtId="4" fontId="3" fillId="0" borderId="8" xfId="0" applyNumberFormat="1" applyFont="1" applyBorder="1" applyAlignment="1">
      <alignment horizontal="center" wrapText="1"/>
    </xf>
    <xf numFmtId="4" fontId="7" fillId="0" borderId="8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29"/>
  <sheetViews>
    <sheetView tabSelected="1" workbookViewId="0">
      <selection activeCell="C20" sqref="C20"/>
    </sheetView>
  </sheetViews>
  <sheetFormatPr defaultColWidth="9.140625" defaultRowHeight="15" x14ac:dyDescent="0.25"/>
  <cols>
    <col min="1" max="1" width="43.7109375" style="1" customWidth="1"/>
    <col min="2" max="2" width="21.85546875" style="16" customWidth="1"/>
    <col min="3" max="3" width="21.5703125" style="16" customWidth="1"/>
    <col min="4" max="4" width="18.85546875" style="1" customWidth="1"/>
    <col min="5" max="5" width="17.7109375" style="1" customWidth="1"/>
    <col min="6" max="6" width="18.7109375" style="1" customWidth="1"/>
    <col min="7" max="7" width="18.85546875" style="1" customWidth="1"/>
    <col min="8" max="16384" width="9.140625" style="1"/>
  </cols>
  <sheetData>
    <row r="3" spans="1:8" ht="65.25" customHeight="1" x14ac:dyDescent="0.3">
      <c r="A3" s="27" t="s">
        <v>13</v>
      </c>
      <c r="B3" s="27"/>
      <c r="C3" s="27"/>
      <c r="D3" s="27"/>
      <c r="E3" s="27"/>
      <c r="F3" s="27"/>
      <c r="G3" s="27"/>
    </row>
    <row r="4" spans="1:8" ht="27" customHeight="1" thickBot="1" x14ac:dyDescent="0.35">
      <c r="A4" s="2"/>
      <c r="B4" s="2"/>
      <c r="C4" s="2"/>
      <c r="D4" s="2"/>
      <c r="E4" s="2"/>
      <c r="F4" s="28" t="s">
        <v>6</v>
      </c>
      <c r="G4" s="28"/>
    </row>
    <row r="5" spans="1:8" s="8" customFormat="1" ht="37.5" customHeight="1" x14ac:dyDescent="0.3">
      <c r="A5" s="3" t="s">
        <v>0</v>
      </c>
      <c r="B5" s="4" t="s">
        <v>11</v>
      </c>
      <c r="C5" s="4" t="s">
        <v>12</v>
      </c>
      <c r="D5" s="5" t="s">
        <v>8</v>
      </c>
      <c r="E5" s="6" t="s">
        <v>9</v>
      </c>
      <c r="F5" s="5" t="s">
        <v>7</v>
      </c>
      <c r="G5" s="7" t="s">
        <v>10</v>
      </c>
    </row>
    <row r="6" spans="1:8" s="8" customFormat="1" ht="29.25" customHeight="1" x14ac:dyDescent="0.3">
      <c r="A6" s="9" t="s">
        <v>2</v>
      </c>
      <c r="B6" s="24">
        <f>B8+B9</f>
        <v>3348171019.6700001</v>
      </c>
      <c r="C6" s="17">
        <f t="shared" ref="C6:D6" si="0">C8+C9</f>
        <v>2774653700</v>
      </c>
      <c r="D6" s="17">
        <f t="shared" si="0"/>
        <v>2008595000</v>
      </c>
      <c r="E6" s="10">
        <f>D6/C6</f>
        <v>0.72390835656355967</v>
      </c>
      <c r="F6" s="17">
        <f>F8+F9</f>
        <v>1613732100</v>
      </c>
      <c r="G6" s="17">
        <f>G8+G9</f>
        <v>1534054000</v>
      </c>
    </row>
    <row r="7" spans="1:8" ht="20.25" customHeight="1" x14ac:dyDescent="0.3">
      <c r="A7" s="11" t="s">
        <v>1</v>
      </c>
      <c r="B7" s="25"/>
      <c r="C7" s="18"/>
      <c r="D7" s="19"/>
      <c r="E7" s="12"/>
      <c r="F7" s="19"/>
      <c r="G7" s="20"/>
    </row>
    <row r="8" spans="1:8" ht="18.75" customHeight="1" x14ac:dyDescent="0.3">
      <c r="A8" s="22" t="s">
        <v>5</v>
      </c>
      <c r="B8" s="25">
        <v>239192617.28999999</v>
      </c>
      <c r="C8" s="18">
        <v>298165000</v>
      </c>
      <c r="D8" s="19">
        <v>290720600</v>
      </c>
      <c r="E8" s="12">
        <f t="shared" ref="E8:E16" si="1">D8/C8</f>
        <v>0.9750326161688998</v>
      </c>
      <c r="F8" s="19">
        <v>296800000</v>
      </c>
      <c r="G8" s="20">
        <v>306973400</v>
      </c>
    </row>
    <row r="9" spans="1:8" ht="21" customHeight="1" x14ac:dyDescent="0.3">
      <c r="A9" s="22" t="s">
        <v>19</v>
      </c>
      <c r="B9" s="25">
        <v>3108978402.3800001</v>
      </c>
      <c r="C9" s="18">
        <v>2476488700</v>
      </c>
      <c r="D9" s="19">
        <v>1717874400</v>
      </c>
      <c r="E9" s="12">
        <f t="shared" si="1"/>
        <v>0.69367342560456668</v>
      </c>
      <c r="F9" s="19">
        <v>1316932100</v>
      </c>
      <c r="G9" s="20">
        <v>1227080600</v>
      </c>
      <c r="H9" s="13"/>
    </row>
    <row r="10" spans="1:8" ht="18.75" x14ac:dyDescent="0.3">
      <c r="A10" s="23" t="s">
        <v>14</v>
      </c>
      <c r="B10" s="25"/>
      <c r="C10" s="18"/>
      <c r="D10" s="19"/>
      <c r="E10" s="12"/>
      <c r="F10" s="19"/>
      <c r="G10" s="20"/>
      <c r="H10" s="13"/>
    </row>
    <row r="11" spans="1:8" ht="18.75" x14ac:dyDescent="0.3">
      <c r="A11" s="23" t="s">
        <v>15</v>
      </c>
      <c r="B11" s="26">
        <v>708240600</v>
      </c>
      <c r="C11" s="18">
        <v>696888000</v>
      </c>
      <c r="D11" s="19">
        <v>484626200</v>
      </c>
      <c r="E11" s="12">
        <f t="shared" si="1"/>
        <v>0.69541475818208953</v>
      </c>
      <c r="F11" s="19">
        <v>334243300</v>
      </c>
      <c r="G11" s="20">
        <v>278051200</v>
      </c>
      <c r="H11" s="13"/>
    </row>
    <row r="12" spans="1:8" ht="18.75" x14ac:dyDescent="0.3">
      <c r="A12" s="23" t="s">
        <v>16</v>
      </c>
      <c r="B12" s="26">
        <v>1838813492.46</v>
      </c>
      <c r="C12" s="18">
        <v>1552121700</v>
      </c>
      <c r="D12" s="19">
        <v>894484300</v>
      </c>
      <c r="E12" s="12">
        <f t="shared" si="1"/>
        <v>0.57629778644290586</v>
      </c>
      <c r="F12" s="19">
        <v>402816800</v>
      </c>
      <c r="G12" s="20">
        <v>378500700</v>
      </c>
      <c r="H12" s="13"/>
    </row>
    <row r="13" spans="1:8" ht="18.75" x14ac:dyDescent="0.3">
      <c r="A13" s="23" t="s">
        <v>17</v>
      </c>
      <c r="B13" s="26">
        <v>131027797.17</v>
      </c>
      <c r="C13" s="18">
        <v>634771800</v>
      </c>
      <c r="D13" s="19">
        <v>325048900</v>
      </c>
      <c r="E13" s="12">
        <f t="shared" si="1"/>
        <v>0.51207205487074248</v>
      </c>
      <c r="F13" s="19">
        <v>564762000</v>
      </c>
      <c r="G13" s="20">
        <v>555088200</v>
      </c>
      <c r="H13" s="13"/>
    </row>
    <row r="14" spans="1:8" ht="18.75" x14ac:dyDescent="0.3">
      <c r="A14" s="23" t="s">
        <v>18</v>
      </c>
      <c r="B14" s="26">
        <v>452248723.52999997</v>
      </c>
      <c r="C14" s="18">
        <v>21894200</v>
      </c>
      <c r="D14" s="19">
        <v>16715000</v>
      </c>
      <c r="E14" s="12">
        <f t="shared" si="1"/>
        <v>0.7634441998337459</v>
      </c>
      <c r="F14" s="19">
        <v>15110000</v>
      </c>
      <c r="G14" s="20">
        <v>15440500</v>
      </c>
      <c r="H14" s="13"/>
    </row>
    <row r="15" spans="1:8" s="8" customFormat="1" ht="37.5" customHeight="1" x14ac:dyDescent="0.3">
      <c r="A15" s="9" t="s">
        <v>3</v>
      </c>
      <c r="B15" s="24">
        <v>2772553764.3200002</v>
      </c>
      <c r="C15" s="17">
        <v>3698106902</v>
      </c>
      <c r="D15" s="17">
        <v>2028595000</v>
      </c>
      <c r="E15" s="10">
        <f t="shared" si="1"/>
        <v>0.54854958327540526</v>
      </c>
      <c r="F15" s="17">
        <v>1613732100</v>
      </c>
      <c r="G15" s="21">
        <v>1534054000</v>
      </c>
    </row>
    <row r="16" spans="1:8" s="8" customFormat="1" ht="36" customHeight="1" x14ac:dyDescent="0.3">
      <c r="A16" s="9" t="s">
        <v>4</v>
      </c>
      <c r="B16" s="24">
        <f>B6-B15</f>
        <v>575617255.3499999</v>
      </c>
      <c r="C16" s="17">
        <f>C6-C15</f>
        <v>-923453202</v>
      </c>
      <c r="D16" s="17">
        <f>D6-D15</f>
        <v>-20000000</v>
      </c>
      <c r="E16" s="10">
        <f t="shared" si="1"/>
        <v>2.1657838162978182E-2</v>
      </c>
      <c r="F16" s="17">
        <f>F6-F15</f>
        <v>0</v>
      </c>
      <c r="G16" s="21">
        <f>G6-G15</f>
        <v>0</v>
      </c>
    </row>
    <row r="17" spans="1:7" x14ac:dyDescent="0.25">
      <c r="B17" s="14"/>
      <c r="C17" s="14"/>
      <c r="E17" s="15"/>
    </row>
    <row r="18" spans="1:7" ht="15" customHeight="1" x14ac:dyDescent="0.25">
      <c r="A18" s="29"/>
      <c r="B18" s="29"/>
      <c r="C18" s="14"/>
      <c r="F18" s="30"/>
      <c r="G18" s="30"/>
    </row>
    <row r="19" spans="1:7" x14ac:dyDescent="0.25">
      <c r="A19" s="29"/>
      <c r="B19" s="29"/>
      <c r="C19" s="14"/>
      <c r="F19" s="30"/>
      <c r="G19" s="30"/>
    </row>
    <row r="20" spans="1:7" x14ac:dyDescent="0.25">
      <c r="B20" s="14"/>
      <c r="C20" s="14"/>
    </row>
    <row r="21" spans="1:7" x14ac:dyDescent="0.25">
      <c r="B21" s="14"/>
      <c r="C21" s="14"/>
    </row>
    <row r="22" spans="1:7" x14ac:dyDescent="0.25">
      <c r="B22" s="14"/>
      <c r="C22" s="14"/>
    </row>
    <row r="23" spans="1:7" x14ac:dyDescent="0.25">
      <c r="B23" s="14"/>
      <c r="C23" s="14"/>
    </row>
    <row r="24" spans="1:7" x14ac:dyDescent="0.25">
      <c r="B24" s="14"/>
      <c r="C24" s="14"/>
    </row>
    <row r="25" spans="1:7" x14ac:dyDescent="0.25">
      <c r="B25" s="14"/>
      <c r="C25" s="14"/>
    </row>
    <row r="26" spans="1:7" x14ac:dyDescent="0.25">
      <c r="B26" s="14"/>
      <c r="C26" s="14"/>
    </row>
    <row r="27" spans="1:7" x14ac:dyDescent="0.25">
      <c r="B27" s="14"/>
      <c r="C27" s="14"/>
    </row>
    <row r="28" spans="1:7" x14ac:dyDescent="0.25">
      <c r="B28" s="14"/>
      <c r="C28" s="14"/>
    </row>
    <row r="29" spans="1:7" x14ac:dyDescent="0.25">
      <c r="B29" s="14"/>
      <c r="C29" s="14"/>
    </row>
  </sheetData>
  <mergeCells count="4">
    <mergeCell ref="A3:G3"/>
    <mergeCell ref="F4:G4"/>
    <mergeCell ref="A18:B19"/>
    <mergeCell ref="F18:G19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7" orientation="landscape" r:id="rId1"/>
  <headerFooter>
    <oddFooter>&amp;C1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fu_budg1</dc:creator>
  <cp:lastModifiedBy>Шолохова Оксана В.</cp:lastModifiedBy>
  <cp:lastPrinted>2024-11-13T04:43:57Z</cp:lastPrinted>
  <dcterms:created xsi:type="dcterms:W3CDTF">2016-10-27T06:20:38Z</dcterms:created>
  <dcterms:modified xsi:type="dcterms:W3CDTF">2024-11-13T04:44:00Z</dcterms:modified>
</cp:coreProperties>
</file>